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7"/>
  <c r="G15" l="1"/>
  <c r="F19" s="1"/>
  <c r="A5"/>
  <c r="A4"/>
  <c r="A3"/>
  <c r="E8" l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<sst xmlns="http://schemas.openxmlformats.org/spreadsheetml/2006/main" count="58" uniqueCount="53">
  <si>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</si>
  <si>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</si>
  <si>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</si>
  <si>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</si>
  <si>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</si>
  <si>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</si>
  <si>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</si>
  <si>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</si>
  <si>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</si>
  <si>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</si>
  <si>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</si>
  <si>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</si>
  <si>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</si>
  <si>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</si>
  <si>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</si>
  <si>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</si>
  <si>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</si>
  <si>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</si>
  <si>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</si>
  <si>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</si>
  <si>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</si>
  <si>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</si>
  <si>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</si>
  <si>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</si>
  <si>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</si>
  <si>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</si>
  <si>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</si>
  <si>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</si>
  <si>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</si>
  <si>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</si>
  <si>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</si>
  <si>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</si>
  <si>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</si>
  <si>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</si>
  <si>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</si>
  <si>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</si>
  <si>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</si>
  <si>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</si>
  <si>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</si>
  <si>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</si>
  <si>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</si>
  <si>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SRV</t>
  </si>
  <si>
    <t>PERÍODO DE PROPOSTAS: de 05/08/24 até 07/08/24 às 08:00hs</t>
  </si>
  <si>
    <t>PERÍODO DE LANCES: 07/08/24 as 08:00 hs até 07/08/24 as 14:00 hs</t>
  </si>
  <si>
    <t>CONTRATAÇÃO DE SERVIÇO MÉDICO VETERINÁRIO ESPECIALIZADO E DEVIDAMENTE REGISTRADO, COM ANOTAÇÃO DE RESPONSABILIDADE TÉCNICA, PARA EVENTO COM AGLOMERAÇÃO DE ANIMAIS NO CONCURSO LEITEIRO DA 34ª EXPOSIÇÃO AGROPECUÁRIA DE SUMIDOURO/ RJ</t>
  </si>
  <si>
    <t>COLETA DE AMOSTRA DOS BOVINOS QUE PARTICIPARÃO DO EVENTO, DIRETAMENTE NA PROPRIEDADE, E REALIZAÇÃO DE EXAME DE BRUCELOSE EM LABORATÓRIO ESPECIALIZADO</t>
  </si>
  <si>
    <t>COLETA DE AMOSTRA DOS BOVINOS QUE PARTICIPARÃO DO EVENTO, DIRETAMENTE NA PROPRIEDADE, E REALIZAÇÃO DE EXAME DE TUBERCULOSE EM LABORATÓRIO ESPECIALIZADO</t>
  </si>
  <si>
    <t>Sec. Agricultura</t>
  </si>
  <si>
    <t>2001.2060800272.214-3390.36-00-15000000</t>
  </si>
  <si>
    <t>O pagamento do objeto de que trata a DISPENSA ELETRÔNICA 037/2024, será efetuado pela Tesouraria da PMS nos termos do art. 7 da Instrução Normativa SEGES/ME nº 77, de 2022.</t>
  </si>
  <si>
    <t>Contratação de Serviços de Serviços Médicos Veterinários para a 34a Expo. Agropecuária de Sumidouro</t>
  </si>
  <si>
    <t>DISPENSA ELETRÔNICA Nº 037/2024</t>
  </si>
  <si>
    <t>PROCESSO ADMINISTRATIVO N° 2442/2024 de 28/06/2024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</si>
</sst>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741" y="595229"/>
          <a:ext cx="1850767" cy="86938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2442/2024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4"/>
  <sheetViews>
    <sheetView tabSelected="1" zoomScale="115" zoomScaleNormal="115" zoomScaleSheetLayoutView="100" workbookViewId="0">
      <selection activeCell="A15" sqref="A15:E17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037/2024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05/08/24 até 07/08/24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07/08/24 as 08:00 hs até 07/08/24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Contratação de Serviços de Serviços Médicos Veterinários para a 34a Expo. Agropecuária de Sumidouro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2442/2024 de 28/06/2024</v>
      </c>
      <c r="B7" s="71"/>
      <c r="C7" s="71"/>
      <c r="D7" s="71"/>
      <c r="E7" s="71"/>
      <c r="F7" s="71"/>
      <c r="G7" s="71"/>
    </row>
    <row r="8" spans="1:11">
      <c r="A8" s="48" t="str">
        <f>Dados!B8</f>
        <v>MENOR PREÇO</v>
      </c>
      <c r="B8" s="48"/>
      <c r="C8" s="69" t="s">
        <v>28</v>
      </c>
      <c r="D8" s="69"/>
      <c r="E8" s="70">
        <f>Dados!B9</f>
        <v>14466.57</v>
      </c>
      <c r="F8" s="70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43.5">
      <c r="A15" s="45">
        <v>1</v>
      </c>
      <c r="B15" s="60" t="s">
        <v>44</v>
      </c>
      <c r="C15" s="31" t="s">
        <v>41</v>
      </c>
      <c r="D15" s="45">
        <v>1</v>
      </c>
      <c r="E15" s="47">
        <v>9866.67</v>
      </c>
      <c r="F15" s="57"/>
      <c r="G15" s="32" t="str">
        <f t="shared" ref="G15" si="0">IF(F15="","",IF(ISTEXT(F15),"NC",F15*D15))</f>
        <v/>
      </c>
      <c r="H15" s="37"/>
      <c r="K15" s="7"/>
    </row>
    <row r="16" spans="1:11" s="8" customFormat="1" ht="32.6">
      <c r="A16" s="45">
        <v>1</v>
      </c>
      <c r="B16" s="60" t="s">
        <v>45</v>
      </c>
      <c r="C16" s="31" t="s">
        <v>4</v>
      </c>
      <c r="D16" s="45">
        <v>30</v>
      </c>
      <c r="E16" s="47">
        <v>70</v>
      </c>
      <c r="F16" s="57"/>
      <c r="G16" s="32" t="str">
        <f t="shared" ref="G16:G17" si="1">IF(F16="","",IF(ISTEXT(F16),"NC",F16*D16))</f>
        <v/>
      </c>
      <c r="H16" s="37"/>
      <c r="K16" s="7"/>
    </row>
    <row r="17" spans="1:11" s="8" customFormat="1" ht="32.6">
      <c r="A17" s="45">
        <v>1</v>
      </c>
      <c r="B17" s="60" t="s">
        <v>46</v>
      </c>
      <c r="C17" s="31" t="s">
        <v>4</v>
      </c>
      <c r="D17" s="45">
        <v>30</v>
      </c>
      <c r="E17" s="47">
        <v>83.33</v>
      </c>
      <c r="F17" s="57"/>
      <c r="G17" s="32" t="str">
        <f t="shared" si="1"/>
        <v/>
      </c>
      <c r="H17" s="37"/>
      <c r="K17" s="7"/>
    </row>
    <row r="18" spans="1:11" s="26" customFormat="1" ht="8.85">
      <c r="A18" s="33"/>
      <c r="E18" s="43"/>
      <c r="F18" s="64" t="s">
        <v>26</v>
      </c>
      <c r="G18" s="65"/>
      <c r="H18" s="38"/>
    </row>
    <row r="19" spans="1:11" ht="14.3" customHeight="1">
      <c r="F19" s="66">
        <f>SUM(G15:G17)</f>
        <v>0</v>
      </c>
      <c r="G19" s="67"/>
      <c r="H19" s="39"/>
    </row>
    <row r="20" spans="1:11" s="34" customFormat="1" ht="8.85">
      <c r="A20" s="61" t="str">
        <f>" - "&amp;Dados!B24</f>
        <v xml:space="preserve"> - A execução do objeto da presente licitação será realizada junto a Secretaria obedecendo, na íntegra, ao detalhamento do termo de referência (ANEXO II).</v>
      </c>
      <c r="B20" s="61"/>
      <c r="C20" s="61"/>
      <c r="D20" s="61"/>
      <c r="E20" s="61"/>
      <c r="F20" s="61"/>
      <c r="G20" s="61"/>
      <c r="H20" s="40"/>
    </row>
    <row r="21" spans="1:11" s="34" customFormat="1" ht="8.85">
      <c r="A21" s="61" t="str">
        <f>" - "&amp;Dados!B25</f>
        <v xml:space="preserve"> - A administração rejeitará, no todo ou em parte, o fornecimento executado em desacordo com os termos do Edital e seus anexos.</v>
      </c>
      <c r="B21" s="61"/>
      <c r="C21" s="61"/>
      <c r="D21" s="61"/>
      <c r="E21" s="61"/>
      <c r="F21" s="61"/>
      <c r="G21" s="61"/>
      <c r="H21" s="40"/>
    </row>
    <row r="22" spans="1:11" s="34" customFormat="1" ht="21.25" customHeight="1">
      <c r="A22" s="61" t="str">
        <f>" - "&amp;Dados!B26</f>
        <v xml:space="preserve"> - O pagamento do objeto de que trata a DISPENSA ELETRÔNICA 037/2024, será efetuado pela Tesouraria da PMS nos termos do art. 7 da Instrução Normativa SEGES/ME nº 77, de 2022.</v>
      </c>
      <c r="B22" s="61"/>
      <c r="C22" s="61"/>
      <c r="D22" s="61"/>
      <c r="E22" s="61"/>
      <c r="F22" s="61"/>
      <c r="G22" s="61"/>
      <c r="H22" s="40"/>
    </row>
    <row r="23" spans="1:11" s="26" customFormat="1" ht="8.85">
      <c r="A23" s="61" t="str">
        <f>" - "&amp;Dados!B27</f>
        <v xml:space="preserve"> - Proposta válida por 60 (sessenta) dias</v>
      </c>
      <c r="B23" s="61"/>
      <c r="C23" s="61"/>
      <c r="D23" s="61"/>
      <c r="E23" s="61"/>
      <c r="F23" s="61"/>
      <c r="G23" s="61"/>
      <c r="H23" s="38"/>
    </row>
    <row r="24" spans="1:11">
      <c r="H24" s="41"/>
    </row>
    <row r="25" spans="1:11">
      <c r="H25" s="41"/>
    </row>
    <row r="26" spans="1:11">
      <c r="H26" s="41"/>
    </row>
    <row r="27" spans="1:11">
      <c r="H27" s="41"/>
    </row>
    <row r="28" spans="1:11">
      <c r="H28" s="41"/>
    </row>
    <row r="29" spans="1:11">
      <c r="H29" s="41"/>
    </row>
    <row r="30" spans="1:11" ht="12.75" customHeight="1">
      <c r="B30" s="1"/>
      <c r="G30" s="1"/>
    </row>
    <row r="31" spans="1:11">
      <c r="B31" s="1"/>
      <c r="G31" s="1"/>
    </row>
    <row r="32" spans="1:11">
      <c r="B32" s="1"/>
      <c r="G32" s="1"/>
    </row>
    <row r="33" spans="2:7">
      <c r="B33" s="1"/>
      <c r="G33" s="1"/>
    </row>
    <row r="34" spans="2:7">
      <c r="B34" s="1"/>
      <c r="G34" s="1"/>
    </row>
  </sheetData>
  <autoFilter ref="A13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</mergeCells>
  <phoneticPr fontId="0" type="noConversion"/>
  <conditionalFormatting sqref="A15:A17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:D17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7">
    <cfRule type="cellIs" dxfId="7" priority="12" stopIfTrue="1" operator="equal">
      <formula>""</formula>
    </cfRule>
  </conditionalFormatting>
  <conditionalFormatting sqref="F18">
    <cfRule type="expression" dxfId="6" priority="2" stopIfTrue="1">
      <formula>IF($J18="Empate",IF(H18=1,TRUE(),FALSE()),FALSE())</formula>
    </cfRule>
    <cfRule type="expression" dxfId="5" priority="3" stopIfTrue="1">
      <formula>IF(H18="&gt;",FALSE(),IF(H18&gt;0,TRUE(),FALSE()))</formula>
    </cfRule>
    <cfRule type="expression" dxfId="4" priority="4" stopIfTrue="1">
      <formula>IF(H18="&gt;",TRUE(),FALSE())</formula>
    </cfRule>
  </conditionalFormatting>
  <conditionalFormatting sqref="F19">
    <cfRule type="expression" dxfId="3" priority="5" stopIfTrue="1">
      <formula>IF($J18="OK",IF(H18=1,TRUE(),FALSE()),FALSE())</formula>
    </cfRule>
    <cfRule type="expression" dxfId="2" priority="6" stopIfTrue="1">
      <formula>IF($J18="Empate",IF(H18=1,TRUE(),FALSE()),FALSE())</formula>
    </cfRule>
    <cfRule type="expression" dxfId="1" priority="7" stopIfTrue="1">
      <formula>IF($J18="Empate",IF(H18=2,TRUE(),FALSE()),FALSE())</formula>
    </cfRule>
  </conditionalFormatting>
  <conditionalFormatting sqref="G15:G17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3" sqref="B3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51</v>
      </c>
      <c r="E1" s="4"/>
      <c r="F1" s="4"/>
      <c r="G1" s="4"/>
    </row>
    <row r="2" spans="1:7">
      <c r="A2" s="15" t="s">
        <v>9</v>
      </c>
      <c r="B2" s="54" t="s">
        <v>52</v>
      </c>
      <c r="E2" s="4"/>
      <c r="F2" s="4"/>
      <c r="G2" s="4"/>
    </row>
    <row r="3" spans="1:7">
      <c r="A3" s="15" t="s">
        <v>10</v>
      </c>
      <c r="B3" s="54" t="s">
        <v>50</v>
      </c>
      <c r="C3" s="5"/>
      <c r="E3" s="50"/>
      <c r="F3" s="4"/>
      <c r="G3" s="4"/>
    </row>
    <row r="4" spans="1:7">
      <c r="A4" s="15" t="s">
        <v>11</v>
      </c>
      <c r="B4" s="54" t="s">
        <v>42</v>
      </c>
      <c r="C4" s="5"/>
      <c r="E4" s="50"/>
      <c r="F4" s="4"/>
      <c r="G4" s="4"/>
    </row>
    <row r="5" spans="1:7">
      <c r="A5" s="15"/>
      <c r="B5" s="54" t="s">
        <v>43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38</v>
      </c>
      <c r="C8" s="5"/>
      <c r="E8" s="50"/>
      <c r="F8" s="4"/>
      <c r="G8" s="4"/>
    </row>
    <row r="9" spans="1:7">
      <c r="A9" s="24" t="s">
        <v>22</v>
      </c>
      <c r="B9" s="44">
        <v>14466.57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47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49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2024-08-02T17:48:38Z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